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JECTEN\VELSEN (VLS)\25.Meubilair (kantoor)\VLS 202002 - 2000142 Kantoormeubilair\05.nota van Inlichtingen\"/>
    </mc:Choice>
  </mc:AlternateContent>
  <xr:revisionPtr revIDLastSave="0" documentId="13_ncr:1_{58BE9F71-37A3-4D00-A09F-E1AD05A38952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Tarievenblad" sheetId="5" r:id="rId1"/>
  </sheets>
  <definedNames>
    <definedName name="_xlnm.Print_Area" localSheetId="0">Tarievenblad!$A$1:$F$34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5" l="1"/>
  <c r="F8" i="5" l="1"/>
  <c r="F12" i="5" l="1"/>
  <c r="F5" i="5" l="1"/>
  <c r="F18" i="5"/>
  <c r="F19" i="5" l="1"/>
  <c r="F13" i="5" l="1"/>
  <c r="F16" i="5" l="1"/>
  <c r="F11" i="5"/>
  <c r="F10" i="5"/>
  <c r="F9" i="5"/>
  <c r="F17" i="5"/>
  <c r="F15" i="5"/>
  <c r="F7" i="5"/>
  <c r="F4" i="5"/>
</calcChain>
</file>

<file path=xl/sharedStrings.xml><?xml version="1.0" encoding="utf-8"?>
<sst xmlns="http://schemas.openxmlformats.org/spreadsheetml/2006/main" count="50" uniqueCount="37">
  <si>
    <t>Omschrijving</t>
  </si>
  <si>
    <t>Soort meubilair</t>
  </si>
  <si>
    <t>Levering of dienst</t>
  </si>
  <si>
    <t>Levering</t>
  </si>
  <si>
    <t>Dienst</t>
  </si>
  <si>
    <t>Aantal stuks/jaar</t>
  </si>
  <si>
    <t>Bureaustoel</t>
  </si>
  <si>
    <t>Vergaderstoel</t>
  </si>
  <si>
    <t>VOORWAARDEN</t>
  </si>
  <si>
    <t xml:space="preserve">5. Wijzigen van dit Prijsinvulformulier leidt tot ongeldig verklaring van uw inschrijving en derhalve tot uitsluiting. </t>
  </si>
  <si>
    <t>6. Strategisch inschrijven is niet toegestaan.</t>
  </si>
  <si>
    <t>4. Tarieven voor service, onderhoud en reparatie en refurbishment voor bestaand meubilair (niet aangeschaft onder de Overeenkomst) zijn inclusief alle benodigde hulpmiddelen, transportkosten, inzet personeel, reis- en verblijfskosten en aan en afrijtijden personeel en inclusief dan wel exclusief benodigde onderdelen (zoals genoemd in het prijsinvulformulier). Voor nieuw meubilair wordt geacht dit onder de garantie te vallen.</t>
  </si>
  <si>
    <t>10. Genoemde aantallen zijn indicatief. U kunt geen garanties ontlenen aan de genoemde aantallen.</t>
  </si>
  <si>
    <t>Bruto Jaarkosten</t>
  </si>
  <si>
    <t>Totaal per jaar</t>
  </si>
  <si>
    <t>Bijlage  D  Tarievenblad levering en onderhoud meubilair gemeente Velsen</t>
  </si>
  <si>
    <t>3. Het verkeerd interpreteren van dit Tarievenblad komt voor verantwoordelijkheid van de Inschrijver. Vragen omtrent dit invulformulier kunnen gesteld worden, conform de mogelijkheden die staan beschreven in het Aanbestedingsdocument.</t>
  </si>
  <si>
    <t>Vervangen armlegger (buiten garantie)</t>
  </si>
  <si>
    <t>Vervangen set wielen  (buiten garantie)</t>
  </si>
  <si>
    <t>Vervangen gasveer (buiten garantie)</t>
  </si>
  <si>
    <t>8. Het indienen van nul prijzen is toegestaan. Negatieve prijzen zijn niet toegestaan.</t>
  </si>
  <si>
    <t>2. De op te geven prijs is all-in, waarbij u qua voorrijdkosten ervan uit mag gaan, dat het moment van levering of dienstverlening is zoals  conform het programma van Eisen.</t>
  </si>
  <si>
    <r>
      <t xml:space="preserve">1.  Inschrijver dient alle gele velden in te vullen. Voor </t>
    </r>
    <r>
      <rPr>
        <sz val="10"/>
        <color rgb="FF000000"/>
        <rFont val="Verdana"/>
        <family val="2"/>
      </rPr>
      <t>alle</t>
    </r>
    <r>
      <rPr>
        <sz val="10"/>
        <color indexed="8"/>
        <rFont val="Verdana"/>
        <family val="2"/>
      </rPr>
      <t xml:space="preserve"> leveringen en diensten.</t>
    </r>
  </si>
  <si>
    <t>7. Ingediende prijzen worden afgerond en beoordeeld op 2 decimalen.</t>
  </si>
  <si>
    <t>9.. Gemeente houdt zich het recht voor om tarieven voor onderhoud, reparatie en refurbishment en prijzen voor wijzigingen en toevoegingen (steekproefsgewijs) te toetsen op marktconformiteit.</t>
  </si>
  <si>
    <t>Bureau</t>
  </si>
  <si>
    <t>Herstofferen zitting of leuning zonder vulling (buiten garantie)</t>
  </si>
  <si>
    <t>Herstofferen zitting of leuning inclusief vulling  (buiten garantie)</t>
  </si>
  <si>
    <t>Herstofferen zitting of leuning zonder vulling  (buiten garantie)</t>
  </si>
  <si>
    <t xml:space="preserve">Meerprijs voor herstofferen met kunstleer </t>
  </si>
  <si>
    <t>Second life - TM (of gelijkwaardig) 160X80; sta-zit werkplek. NPR 1813:2016. NEN-EN 527 1,2 en 3 en NEN-EN 3087. Wit onderstel, licht eiken bovenblad. Elektrisch in hoogte verstelbaar</t>
  </si>
  <si>
    <t>second life - Bureaustoel NPR 1813. NEN-EN 1335 1 en 2 en NEN-EN 16139 (duurzaamheid, sterkte en veiligheid). Inclusief armleuning aan te schuiven tot aan de rugleuning onder het bureau (74 cm hoogte)</t>
  </si>
  <si>
    <t>Second life - Vergaderstoel, Gestoffeerd, stapelbaar, met armleggers, voorzien van tapijtglijders</t>
  </si>
  <si>
    <t>Stuksprijs (excl BTW)</t>
  </si>
  <si>
    <t>Preventief onderhoud bureaustoel uitgaande van een Second life - Bureaustoel NPR 1813. NEN-EN 1335 1 en 2 en NEN-EN 16139 (duurzaamheid, sterkte en veiligheid). Inclusief armleuning aan te schuiven tot aan de rugleuning onder het bureau (74 cm hoogte)</t>
  </si>
  <si>
    <t>Preventief onderhoud vergaderstoel uitgaande van een Second life - Vergaderstoel, Gestoffeerd, stapelbaar, met armleggers, voorzien van tapijtglijders</t>
  </si>
  <si>
    <t>Preventief onderhoud bureau uitgaande van Second life - TM (of gelijkwaardig) 160X80; sta-zit werkplek. NPR 1813:2016. NEN-EN 527 1,2 en 3 en NEN-EN 3087. Wit onderstel, licht eiken bovenblad. Elektrisch in hoogte verstelbaar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</si>
</sst>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Lucida Sans Unicode"/>
      <family val="2"/>
    </font>
    <font>
      <sz val="9"/>
      <color theme="1"/>
      <name val="Verdana"/>
      <family val="2"/>
    </font>
    <font>
      <i/>
      <u/>
      <sz val="10"/>
      <color theme="1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sz val="9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4A772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9" fillId="0" borderId="0" xfId="0" applyFont="1" applyProtection="1"/>
    <xf numFmtId="0" fontId="7" fillId="0" borderId="0" xfId="0" applyFont="1" applyAlignment="1" applyProtection="1">
      <alignment wrapText="1"/>
    </xf>
    <xf numFmtId="0" fontId="7" fillId="0" borderId="0" xfId="0" applyFont="1" applyProtection="1"/>
    <xf numFmtId="164" fontId="7" fillId="0" borderId="0" xfId="4" applyNumberFormat="1" applyFont="1" applyProtection="1"/>
    <xf numFmtId="164" fontId="7" fillId="0" borderId="0" xfId="0" applyNumberFormat="1" applyFont="1" applyProtection="1"/>
    <xf numFmtId="0" fontId="7" fillId="0" borderId="0" xfId="0" applyFont="1" applyFill="1" applyProtection="1"/>
    <xf numFmtId="0" fontId="9" fillId="0" borderId="0" xfId="0" applyFont="1" applyFill="1" applyProtection="1"/>
    <xf numFmtId="0" fontId="9" fillId="0" borderId="5" xfId="0" applyFont="1" applyFill="1" applyBorder="1" applyProtection="1"/>
    <xf numFmtId="0" fontId="7" fillId="0" borderId="6" xfId="0" applyFont="1" applyFill="1" applyBorder="1" applyProtection="1"/>
    <xf numFmtId="0" fontId="7" fillId="0" borderId="6" xfId="0" applyFont="1" applyFill="1" applyBorder="1" applyAlignment="1" applyProtection="1">
      <alignment wrapText="1"/>
    </xf>
    <xf numFmtId="164" fontId="7" fillId="0" borderId="7" xfId="0" applyNumberFormat="1" applyFont="1" applyFill="1" applyBorder="1" applyProtection="1"/>
    <xf numFmtId="0" fontId="7" fillId="0" borderId="8" xfId="0" applyFont="1" applyFill="1" applyBorder="1" applyProtection="1"/>
    <xf numFmtId="0" fontId="7" fillId="0" borderId="4" xfId="0" applyFont="1" applyFill="1" applyBorder="1" applyProtection="1"/>
    <xf numFmtId="164" fontId="7" fillId="0" borderId="9" xfId="0" applyNumberFormat="1" applyFont="1" applyFill="1" applyBorder="1" applyProtection="1"/>
    <xf numFmtId="0" fontId="9" fillId="0" borderId="8" xfId="0" applyFont="1" applyFill="1" applyBorder="1" applyProtection="1"/>
    <xf numFmtId="0" fontId="7" fillId="0" borderId="0" xfId="0" applyFont="1" applyFill="1" applyBorder="1" applyProtection="1"/>
    <xf numFmtId="0" fontId="7" fillId="0" borderId="0" xfId="0" applyFont="1" applyBorder="1" applyProtection="1"/>
    <xf numFmtId="0" fontId="11" fillId="0" borderId="4" xfId="2" applyNumberFormat="1" applyFont="1" applyFill="1" applyBorder="1" applyAlignment="1" applyProtection="1">
      <alignment wrapText="1"/>
    </xf>
    <xf numFmtId="9" fontId="7" fillId="0" borderId="0" xfId="0" applyNumberFormat="1" applyFont="1" applyFill="1" applyProtection="1"/>
    <xf numFmtId="0" fontId="7" fillId="0" borderId="4" xfId="2" applyNumberFormat="1" applyFont="1" applyFill="1" applyBorder="1" applyAlignment="1" applyProtection="1">
      <alignment wrapText="1"/>
    </xf>
    <xf numFmtId="0" fontId="9" fillId="0" borderId="0" xfId="0" applyFont="1" applyAlignment="1" applyProtection="1">
      <alignment wrapText="1"/>
    </xf>
    <xf numFmtId="164" fontId="7" fillId="3" borderId="6" xfId="4" applyNumberFormat="1" applyFont="1" applyFill="1" applyBorder="1" applyProtection="1">
      <protection locked="0"/>
    </xf>
    <xf numFmtId="164" fontId="7" fillId="3" borderId="4" xfId="4" applyNumberFormat="1" applyFont="1" applyFill="1" applyBorder="1" applyProtection="1">
      <protection locked="0"/>
    </xf>
    <xf numFmtId="0" fontId="4" fillId="5" borderId="1" xfId="0" applyFont="1" applyFill="1" applyBorder="1" applyProtection="1"/>
    <xf numFmtId="0" fontId="7" fillId="5" borderId="2" xfId="0" applyFont="1" applyFill="1" applyBorder="1" applyProtection="1"/>
    <xf numFmtId="0" fontId="7" fillId="5" borderId="2" xfId="0" applyFont="1" applyFill="1" applyBorder="1" applyAlignment="1" applyProtection="1">
      <alignment wrapText="1"/>
    </xf>
    <xf numFmtId="164" fontId="7" fillId="5" borderId="2" xfId="4" applyNumberFormat="1" applyFont="1" applyFill="1" applyBorder="1" applyProtection="1"/>
    <xf numFmtId="164" fontId="7" fillId="5" borderId="3" xfId="0" applyNumberFormat="1" applyFont="1" applyFill="1" applyBorder="1" applyProtection="1"/>
    <xf numFmtId="164" fontId="10" fillId="4" borderId="15" xfId="0" applyNumberFormat="1" applyFont="1" applyFill="1" applyBorder="1" applyProtection="1"/>
    <xf numFmtId="0" fontId="12" fillId="2" borderId="1" xfId="0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 wrapText="1"/>
    </xf>
    <xf numFmtId="164" fontId="12" fillId="2" borderId="2" xfId="4" applyNumberFormat="1" applyFont="1" applyFill="1" applyBorder="1" applyAlignment="1" applyProtection="1">
      <alignment horizontal="center" vertical="center" wrapText="1"/>
    </xf>
    <xf numFmtId="164" fontId="12" fillId="2" borderId="3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/>
    </xf>
    <xf numFmtId="0" fontId="5" fillId="5" borderId="10" xfId="0" applyFont="1" applyFill="1" applyBorder="1" applyAlignment="1" applyProtection="1">
      <alignment vertical="top" wrapText="1"/>
    </xf>
    <xf numFmtId="0" fontId="7" fillId="5" borderId="0" xfId="0" applyFont="1" applyFill="1" applyBorder="1" applyAlignment="1" applyProtection="1">
      <alignment wrapText="1"/>
    </xf>
    <xf numFmtId="0" fontId="7" fillId="5" borderId="11" xfId="0" applyFont="1" applyFill="1" applyBorder="1" applyAlignment="1" applyProtection="1">
      <alignment wrapText="1"/>
    </xf>
    <xf numFmtId="0" fontId="7" fillId="5" borderId="10" xfId="0" applyFont="1" applyFill="1" applyBorder="1" applyAlignment="1" applyProtection="1">
      <alignment wrapText="1"/>
    </xf>
    <xf numFmtId="0" fontId="7" fillId="5" borderId="10" xfId="0" applyFont="1" applyFill="1" applyBorder="1" applyAlignment="1" applyProtection="1">
      <alignment vertical="top" wrapText="1"/>
    </xf>
    <xf numFmtId="0" fontId="7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0" fontId="9" fillId="0" borderId="0" xfId="0" applyFont="1" applyFill="1" applyBorder="1" applyProtection="1"/>
    <xf numFmtId="0" fontId="7" fillId="0" borderId="0" xfId="0" applyFont="1" applyFill="1" applyBorder="1" applyAlignment="1" applyProtection="1">
      <alignment wrapText="1"/>
    </xf>
    <xf numFmtId="164" fontId="7" fillId="0" borderId="0" xfId="0" applyNumberFormat="1" applyFont="1" applyFill="1" applyBorder="1" applyProtection="1"/>
    <xf numFmtId="0" fontId="11" fillId="0" borderId="0" xfId="0" applyFont="1" applyFill="1" applyBorder="1" applyAlignment="1" applyProtection="1">
      <alignment wrapText="1"/>
    </xf>
    <xf numFmtId="164" fontId="7" fillId="0" borderId="0" xfId="4" applyNumberFormat="1" applyFont="1" applyFill="1" applyBorder="1" applyProtection="1">
      <protection locked="0"/>
    </xf>
    <xf numFmtId="0" fontId="7" fillId="0" borderId="16" xfId="0" applyFont="1" applyFill="1" applyBorder="1" applyProtection="1"/>
    <xf numFmtId="0" fontId="7" fillId="0" borderId="17" xfId="0" applyFont="1" applyFill="1" applyBorder="1" applyProtection="1"/>
    <xf numFmtId="0" fontId="7" fillId="0" borderId="17" xfId="0" applyFont="1" applyFill="1" applyBorder="1" applyAlignment="1" applyProtection="1">
      <alignment wrapText="1"/>
    </xf>
    <xf numFmtId="164" fontId="7" fillId="3" borderId="17" xfId="4" applyNumberFormat="1" applyFont="1" applyFill="1" applyBorder="1" applyProtection="1">
      <protection locked="0"/>
    </xf>
    <xf numFmtId="164" fontId="7" fillId="0" borderId="18" xfId="0" applyNumberFormat="1" applyFont="1" applyFill="1" applyBorder="1" applyProtection="1"/>
    <xf numFmtId="0" fontId="11" fillId="0" borderId="17" xfId="2" applyNumberFormat="1" applyFont="1" applyFill="1" applyBorder="1" applyAlignment="1" applyProtection="1">
      <alignment wrapText="1"/>
    </xf>
    <xf numFmtId="0" fontId="7" fillId="0" borderId="6" xfId="2" applyNumberFormat="1" applyFont="1" applyFill="1" applyBorder="1" applyAlignment="1" applyProtection="1">
      <alignment wrapText="1"/>
    </xf>
    <xf numFmtId="0" fontId="7" fillId="0" borderId="17" xfId="2" applyNumberFormat="1" applyFont="1" applyFill="1" applyBorder="1" applyAlignment="1" applyProtection="1">
      <alignment wrapText="1"/>
    </xf>
  </cellXfs>
  <cellStyles count="5">
    <cellStyle name="Standaard" xfId="0" builtinId="0"/>
    <cellStyle name="Standaard 2" xfId="1" xr:uid="{00000000-0005-0000-0000-000001000000}"/>
    <cellStyle name="Standaard 2 2" xfId="2" xr:uid="{00000000-0005-0000-0000-000002000000}"/>
    <cellStyle name="Standaard 3" xfId="3" xr:uid="{00000000-0005-0000-0000-000003000000}"/>
    <cellStyle name="Valuta" xfId="4" builtinId="4"/>
  </cellStyles>
  <dxfs count="0"/>
  <tableStyles count="0" defaultTableStyle="TableStyleMedium9" defaultPivotStyle="PivotStyleLight16"/>
  <colors>
    <mruColors>
      <color rgb="FF4A77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34"/>
  <sheetViews>
    <sheetView showGridLines="0" tabSelected="1" workbookViewId="0">
      <selection activeCell="F21" sqref="F21"/>
    </sheetView>
  </sheetViews>
  <sheetFormatPr defaultRowHeight="12.75" x14ac:dyDescent="0.2"/>
  <cols>
    <col min="1" max="1" width="17.7109375" style="3" customWidth="1"/>
    <col min="2" max="2" width="13.7109375" style="3" customWidth="1"/>
    <col min="3" max="3" width="61.140625" style="2" customWidth="1"/>
    <col min="4" max="4" width="11.7109375" style="3" bestFit="1" customWidth="1"/>
    <col min="5" max="5" width="12.42578125" style="4" customWidth="1"/>
    <col min="6" max="6" width="16.28515625" style="5" customWidth="1"/>
    <col min="7" max="51" width="9.140625" style="6"/>
    <col min="52" max="16384" width="9.140625" style="3"/>
  </cols>
  <sheetData>
    <row r="1" spans="1:51" x14ac:dyDescent="0.2">
      <c r="A1" s="1" t="s">
        <v>15</v>
      </c>
      <c r="B1" s="1"/>
    </row>
    <row r="2" spans="1:51" ht="13.5" thickBot="1" x14ac:dyDescent="0.25"/>
    <row r="3" spans="1:51" s="1" customFormat="1" ht="39" customHeight="1" thickBot="1" x14ac:dyDescent="0.25">
      <c r="A3" s="30" t="s">
        <v>1</v>
      </c>
      <c r="B3" s="31" t="s">
        <v>2</v>
      </c>
      <c r="C3" s="31" t="s">
        <v>0</v>
      </c>
      <c r="D3" s="31" t="s">
        <v>5</v>
      </c>
      <c r="E3" s="32" t="s">
        <v>33</v>
      </c>
      <c r="F3" s="33" t="s">
        <v>13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</row>
    <row r="4" spans="1:51" ht="51" x14ac:dyDescent="0.2">
      <c r="A4" s="8" t="s">
        <v>25</v>
      </c>
      <c r="B4" s="9" t="s">
        <v>3</v>
      </c>
      <c r="C4" s="10" t="s">
        <v>30</v>
      </c>
      <c r="D4" s="9">
        <v>15</v>
      </c>
      <c r="E4" s="22"/>
      <c r="F4" s="11">
        <f t="shared" ref="F4:F5" si="0">E4*D4</f>
        <v>0</v>
      </c>
    </row>
    <row r="5" spans="1:51" s="6" customFormat="1" ht="51.75" thickBot="1" x14ac:dyDescent="0.25">
      <c r="A5" s="50"/>
      <c r="B5" s="51" t="s">
        <v>4</v>
      </c>
      <c r="C5" s="52" t="s">
        <v>36</v>
      </c>
      <c r="D5" s="51">
        <v>350</v>
      </c>
      <c r="E5" s="53"/>
      <c r="F5" s="54">
        <f t="shared" si="0"/>
        <v>0</v>
      </c>
    </row>
    <row r="6" spans="1:51" s="17" customFormat="1" ht="13.5" thickBot="1" x14ac:dyDescent="0.25">
      <c r="A6" s="45"/>
      <c r="B6" s="16"/>
      <c r="C6" s="46"/>
      <c r="D6" s="16"/>
      <c r="E6" s="49"/>
      <c r="F6" s="4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</row>
    <row r="7" spans="1:51" ht="51" x14ac:dyDescent="0.2">
      <c r="A7" s="8" t="s">
        <v>6</v>
      </c>
      <c r="B7" s="9" t="s">
        <v>3</v>
      </c>
      <c r="C7" s="10" t="s">
        <v>31</v>
      </c>
      <c r="D7" s="9">
        <v>50</v>
      </c>
      <c r="E7" s="22"/>
      <c r="F7" s="11">
        <f>E7*D7</f>
        <v>0</v>
      </c>
    </row>
    <row r="8" spans="1:51" s="6" customFormat="1" x14ac:dyDescent="0.2">
      <c r="A8" s="12"/>
      <c r="B8" s="13" t="s">
        <v>4</v>
      </c>
      <c r="C8" s="18" t="s">
        <v>17</v>
      </c>
      <c r="D8" s="13">
        <v>25</v>
      </c>
      <c r="E8" s="23"/>
      <c r="F8" s="14">
        <f>E8*D8</f>
        <v>0</v>
      </c>
    </row>
    <row r="9" spans="1:51" s="6" customFormat="1" x14ac:dyDescent="0.2">
      <c r="A9" s="12"/>
      <c r="B9" s="13" t="s">
        <v>4</v>
      </c>
      <c r="C9" s="18" t="s">
        <v>18</v>
      </c>
      <c r="D9" s="13">
        <v>25</v>
      </c>
      <c r="E9" s="23"/>
      <c r="F9" s="14">
        <f t="shared" ref="F9:F13" si="1">E9*D9</f>
        <v>0</v>
      </c>
    </row>
    <row r="10" spans="1:51" s="6" customFormat="1" x14ac:dyDescent="0.2">
      <c r="A10" s="12"/>
      <c r="B10" s="13" t="s">
        <v>4</v>
      </c>
      <c r="C10" s="18" t="s">
        <v>26</v>
      </c>
      <c r="D10" s="13">
        <v>50</v>
      </c>
      <c r="E10" s="23"/>
      <c r="F10" s="14">
        <f t="shared" si="1"/>
        <v>0</v>
      </c>
    </row>
    <row r="11" spans="1:51" s="6" customFormat="1" ht="25.5" x14ac:dyDescent="0.2">
      <c r="A11" s="12"/>
      <c r="B11" s="13" t="s">
        <v>4</v>
      </c>
      <c r="C11" s="18" t="s">
        <v>27</v>
      </c>
      <c r="D11" s="13">
        <v>50</v>
      </c>
      <c r="E11" s="23"/>
      <c r="F11" s="14">
        <f t="shared" si="1"/>
        <v>0</v>
      </c>
      <c r="I11" s="19"/>
    </row>
    <row r="12" spans="1:51" s="6" customFormat="1" ht="63.75" x14ac:dyDescent="0.2">
      <c r="A12" s="12"/>
      <c r="B12" s="13" t="s">
        <v>4</v>
      </c>
      <c r="C12" s="18" t="s">
        <v>34</v>
      </c>
      <c r="D12" s="13">
        <v>350</v>
      </c>
      <c r="E12" s="23"/>
      <c r="F12" s="14">
        <f t="shared" si="1"/>
        <v>0</v>
      </c>
      <c r="I12" s="19"/>
    </row>
    <row r="13" spans="1:51" s="6" customFormat="1" ht="13.5" thickBot="1" x14ac:dyDescent="0.25">
      <c r="A13" s="50"/>
      <c r="B13" s="51" t="s">
        <v>4</v>
      </c>
      <c r="C13" s="55" t="s">
        <v>19</v>
      </c>
      <c r="D13" s="51">
        <v>5</v>
      </c>
      <c r="E13" s="53"/>
      <c r="F13" s="54">
        <f t="shared" si="1"/>
        <v>0</v>
      </c>
    </row>
    <row r="14" spans="1:51" s="6" customFormat="1" ht="13.5" thickBot="1" x14ac:dyDescent="0.25">
      <c r="A14" s="16"/>
      <c r="B14" s="16"/>
      <c r="C14" s="48"/>
      <c r="D14" s="16"/>
      <c r="E14" s="49"/>
      <c r="F14" s="47"/>
    </row>
    <row r="15" spans="1:51" ht="25.5" x14ac:dyDescent="0.2">
      <c r="A15" s="8" t="s">
        <v>7</v>
      </c>
      <c r="B15" s="9" t="s">
        <v>3</v>
      </c>
      <c r="C15" s="56" t="s">
        <v>32</v>
      </c>
      <c r="D15" s="9">
        <v>30</v>
      </c>
      <c r="E15" s="22"/>
      <c r="F15" s="11">
        <f t="shared" ref="F15:F19" si="2">E15*D15</f>
        <v>0</v>
      </c>
    </row>
    <row r="16" spans="1:51" ht="25.5" x14ac:dyDescent="0.2">
      <c r="A16" s="15"/>
      <c r="B16" s="13" t="s">
        <v>4</v>
      </c>
      <c r="C16" s="20" t="s">
        <v>28</v>
      </c>
      <c r="D16" s="13">
        <v>25</v>
      </c>
      <c r="E16" s="23"/>
      <c r="F16" s="14">
        <f t="shared" si="2"/>
        <v>0</v>
      </c>
    </row>
    <row r="17" spans="1:51" ht="25.5" x14ac:dyDescent="0.2">
      <c r="A17" s="12"/>
      <c r="B17" s="13" t="s">
        <v>4</v>
      </c>
      <c r="C17" s="20" t="s">
        <v>27</v>
      </c>
      <c r="D17" s="13">
        <v>25</v>
      </c>
      <c r="E17" s="23"/>
      <c r="F17" s="14">
        <f t="shared" si="2"/>
        <v>0</v>
      </c>
    </row>
    <row r="18" spans="1:51" ht="38.25" x14ac:dyDescent="0.2">
      <c r="A18" s="12"/>
      <c r="B18" s="13" t="s">
        <v>4</v>
      </c>
      <c r="C18" s="18" t="s">
        <v>35</v>
      </c>
      <c r="D18" s="13">
        <v>50</v>
      </c>
      <c r="E18" s="23"/>
      <c r="F18" s="14">
        <f t="shared" si="2"/>
        <v>0</v>
      </c>
    </row>
    <row r="19" spans="1:51" ht="13.5" thickBot="1" x14ac:dyDescent="0.25">
      <c r="A19" s="50"/>
      <c r="B19" s="51" t="s">
        <v>4</v>
      </c>
      <c r="C19" s="57" t="s">
        <v>29</v>
      </c>
      <c r="D19" s="51">
        <v>1</v>
      </c>
      <c r="E19" s="53"/>
      <c r="F19" s="54">
        <f t="shared" si="2"/>
        <v>0</v>
      </c>
    </row>
    <row r="20" spans="1:51" ht="13.5" thickBot="1" x14ac:dyDescent="0.25">
      <c r="A20" s="1"/>
      <c r="B20" s="1"/>
      <c r="C20" s="21"/>
      <c r="D20" s="34" t="s">
        <v>14</v>
      </c>
      <c r="E20" s="34"/>
      <c r="F20" s="29">
        <f>F4+F5+F7+F8+F9+F10+F11+F12+F13+F15+F16+F17+F18+F19</f>
        <v>0</v>
      </c>
      <c r="I20" s="7"/>
    </row>
    <row r="21" spans="1:51" s="1" customFormat="1" ht="13.5" thickBot="1" x14ac:dyDescent="0.25">
      <c r="A21" s="3"/>
      <c r="B21" s="3"/>
      <c r="C21" s="2"/>
      <c r="D21" s="3"/>
      <c r="E21" s="4"/>
      <c r="F21" s="5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</row>
    <row r="22" spans="1:51" x14ac:dyDescent="0.2">
      <c r="A22" s="24" t="s">
        <v>8</v>
      </c>
      <c r="B22" s="25"/>
      <c r="C22" s="26"/>
      <c r="D22" s="25"/>
      <c r="E22" s="27"/>
      <c r="F22" s="28"/>
    </row>
    <row r="23" spans="1:51" x14ac:dyDescent="0.2">
      <c r="A23" s="35" t="s">
        <v>22</v>
      </c>
      <c r="B23" s="36"/>
      <c r="C23" s="36"/>
      <c r="D23" s="36"/>
      <c r="E23" s="36"/>
      <c r="F23" s="37"/>
    </row>
    <row r="24" spans="1:51" ht="24" customHeight="1" x14ac:dyDescent="0.2">
      <c r="A24" s="38" t="s">
        <v>21</v>
      </c>
      <c r="B24" s="36"/>
      <c r="C24" s="36"/>
      <c r="D24" s="36"/>
      <c r="E24" s="36"/>
      <c r="F24" s="37"/>
    </row>
    <row r="25" spans="1:51" ht="27" customHeight="1" x14ac:dyDescent="0.2">
      <c r="A25" s="35" t="s">
        <v>16</v>
      </c>
      <c r="B25" s="36"/>
      <c r="C25" s="36"/>
      <c r="D25" s="36"/>
      <c r="E25" s="36"/>
      <c r="F25" s="37"/>
    </row>
    <row r="26" spans="1:51" ht="51.75" customHeight="1" x14ac:dyDescent="0.2">
      <c r="A26" s="35" t="s">
        <v>11</v>
      </c>
      <c r="B26" s="36"/>
      <c r="C26" s="36"/>
      <c r="D26" s="36"/>
      <c r="E26" s="36"/>
      <c r="F26" s="37"/>
    </row>
    <row r="27" spans="1:51" x14ac:dyDescent="0.2">
      <c r="A27" s="39" t="s">
        <v>9</v>
      </c>
      <c r="B27" s="36"/>
      <c r="C27" s="36"/>
      <c r="D27" s="36"/>
      <c r="E27" s="36"/>
      <c r="F27" s="37"/>
    </row>
    <row r="28" spans="1:51" x14ac:dyDescent="0.2">
      <c r="A28" s="35" t="s">
        <v>10</v>
      </c>
      <c r="B28" s="36"/>
      <c r="C28" s="36"/>
      <c r="D28" s="36"/>
      <c r="E28" s="36"/>
      <c r="F28" s="37"/>
    </row>
    <row r="29" spans="1:51" x14ac:dyDescent="0.2">
      <c r="A29" s="35" t="s">
        <v>23</v>
      </c>
      <c r="B29" s="36"/>
      <c r="C29" s="36"/>
      <c r="D29" s="36"/>
      <c r="E29" s="36"/>
      <c r="F29" s="37"/>
    </row>
    <row r="30" spans="1:51" x14ac:dyDescent="0.2">
      <c r="A30" s="35" t="s">
        <v>20</v>
      </c>
      <c r="B30" s="36"/>
      <c r="C30" s="36"/>
      <c r="D30" s="36"/>
      <c r="E30" s="36"/>
      <c r="F30" s="37"/>
    </row>
    <row r="31" spans="1:51" ht="29.25" customHeight="1" x14ac:dyDescent="0.2">
      <c r="A31" s="39" t="s">
        <v>24</v>
      </c>
      <c r="B31" s="36"/>
      <c r="C31" s="36"/>
      <c r="D31" s="36"/>
      <c r="E31" s="36"/>
      <c r="F31" s="37"/>
    </row>
    <row r="32" spans="1:51" ht="13.5" thickBot="1" x14ac:dyDescent="0.25">
      <c r="A32" s="42" t="s">
        <v>12</v>
      </c>
      <c r="B32" s="43"/>
      <c r="C32" s="43"/>
      <c r="D32" s="43"/>
      <c r="E32" s="43"/>
      <c r="F32" s="44"/>
    </row>
    <row r="33" spans="1:6" ht="25.5" customHeight="1" x14ac:dyDescent="0.2">
      <c r="A33" s="40"/>
      <c r="B33" s="40"/>
      <c r="C33" s="40"/>
      <c r="D33" s="40"/>
      <c r="E33" s="40"/>
      <c r="F33" s="40"/>
    </row>
    <row r="34" spans="1:6" x14ac:dyDescent="0.2">
      <c r="A34" s="41"/>
      <c r="B34" s="40"/>
      <c r="C34" s="40"/>
      <c r="D34" s="40"/>
      <c r="E34" s="40"/>
      <c r="F34" s="40"/>
    </row>
  </sheetData>
  <sheetProtection algorithmName="SHA-512" hashValue="ZuYS0anJ8I7BQ51MEROjgJwElnufDFhrGFIFgm8pLXP4t/QBc9athJQMQ54Qyb50f/ffA2MPuXaQuh5f/2cPhQ==" saltValue="7/rOu6wTd3ciTWyqhSlonw==" spinCount="100000" sheet="1" formatColumns="0" formatRows="0"/>
  <mergeCells count="13">
    <mergeCell ref="A33:F33"/>
    <mergeCell ref="A34:F34"/>
    <mergeCell ref="A29:F29"/>
    <mergeCell ref="A30:F30"/>
    <mergeCell ref="A31:F31"/>
    <mergeCell ref="A32:F32"/>
    <mergeCell ref="D20:E20"/>
    <mergeCell ref="A28:F28"/>
    <mergeCell ref="A23:F23"/>
    <mergeCell ref="A24:F24"/>
    <mergeCell ref="A25:F25"/>
    <mergeCell ref="A26:F26"/>
    <mergeCell ref="A27:F27"/>
  </mergeCells>
  <pageMargins left="0.62992125984251968" right="0.23622047244094491" top="0.55118110236220474" bottom="0.55118110236220474" header="0.31496062992125984" footer="0.31496062992125984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EE7664F279842AB5D35869DA582C6" ma:contentTypeVersion="" ma:contentTypeDescription="Een nieuw document maken." ma:contentTypeScope="" ma:versionID="1c7bb03c08b04ca4ef9160a3e59bba2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c13ac431a69751f40369da1d2d0602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Klantnaa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8ADD76-8D10-4EC2-BF4C-96B6870E5A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Tarievenblad</vt:lpstr>
      <vt:lpstr>Tarievenblad!Afdrukbereik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Smid, Thea</dc:creator>
  <cp:lastModifiedBy>Angelique Koelemeijer</cp:lastModifiedBy>
  <cp:lastPrinted>2020-10-05T12:24:59Z</cp:lastPrinted>
  <dcterms:created xsi:type="dcterms:W3CDTF">2008-11-21T10:07:29Z</dcterms:created>
  <dcterms:modified xsi:type="dcterms:W3CDTF">2020-11-10T14:53:32Z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0x0101003B0EE7664F279842AB5D35869DA582C6</vt:lpwstr>
  </property>
</Properties>
</file>